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/>
  </bookViews>
  <sheets>
    <sheet name="335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I69" i="1" l="1"/>
  <c r="H69" i="1"/>
  <c r="G69" i="1"/>
  <c r="F69" i="1"/>
  <c r="E69" i="1"/>
  <c r="J68" i="1"/>
  <c r="J67" i="1"/>
  <c r="J66" i="1"/>
  <c r="J65" i="1"/>
  <c r="J64" i="1"/>
  <c r="J63" i="1"/>
  <c r="J62" i="1"/>
  <c r="J61" i="1"/>
  <c r="J60" i="1"/>
  <c r="I58" i="1"/>
  <c r="H58" i="1"/>
  <c r="G58" i="1"/>
  <c r="F58" i="1"/>
  <c r="E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2" i="1"/>
  <c r="J31" i="1"/>
  <c r="J30" i="1"/>
  <c r="J29" i="1"/>
  <c r="G70" i="1" l="1"/>
  <c r="I70" i="1"/>
  <c r="E70" i="1"/>
  <c r="F70" i="1"/>
  <c r="H70" i="1"/>
  <c r="J69" i="1"/>
  <c r="J58" i="1"/>
  <c r="J70" i="1" l="1"/>
</calcChain>
</file>

<file path=xl/sharedStrings.xml><?xml version="1.0" encoding="utf-8"?>
<sst xmlns="http://schemas.openxmlformats.org/spreadsheetml/2006/main" count="100" uniqueCount="94">
  <si>
    <t>335.  ACCUMULATED DEPRECIATION - ROAD AND EQUIPMENT OWNED AND USED</t>
  </si>
  <si>
    <t>(Dollars in Thousands)</t>
  </si>
  <si>
    <t>1.</t>
  </si>
  <si>
    <t>Disclose the required information regarding credits and debits to Account No. 735, "Accumulated Depreciation: Road and Equipment Property."</t>
  </si>
  <si>
    <t>during the year relating to owned and used road and equipment.  Include entries for depreciation of equipment owned but not used when the resulting</t>
  </si>
  <si>
    <t>rents are included in the "Lease Rentals - Credit - Equipment" accounts and "Other Rents - Credit - Equipment" accounts.  Exclude any entries for</t>
  </si>
  <si>
    <t xml:space="preserve">depreciation of equipment that is used but not owned when the resulting rents are included in "Lease Rental - Debit - Equipment" accounts and </t>
  </si>
  <si>
    <t xml:space="preserve">"Other Rents - Debit - Equipment" accounts.  </t>
  </si>
  <si>
    <t>2.</t>
  </si>
  <si>
    <t>If any data are included in columns (d) or (f), explain the entries in detail.</t>
  </si>
  <si>
    <t>3.</t>
  </si>
  <si>
    <t>A debit balance in columns (b) or (g) for any primary account should be designated "Dr."</t>
  </si>
  <si>
    <t>4.</t>
  </si>
  <si>
    <t>If there is any inconsistency between credits to reserves as shown in column (c) and charges to operating expenses, a full explanation should</t>
  </si>
  <si>
    <t>be given.</t>
  </si>
  <si>
    <t>5.</t>
  </si>
  <si>
    <t>Enter amounts representing amortization under an authorized amortization program other than for defense projects on lines 29 and 39.</t>
  </si>
  <si>
    <t>CREDITS TO RESERVE</t>
  </si>
  <si>
    <t>DEBITS TO RESERVE</t>
  </si>
  <si>
    <t>Balance</t>
  </si>
  <si>
    <t>During the year</t>
  </si>
  <si>
    <t>Line</t>
  </si>
  <si>
    <t>Cross</t>
  </si>
  <si>
    <t xml:space="preserve">at </t>
  </si>
  <si>
    <t>Charges to</t>
  </si>
  <si>
    <t>at close</t>
  </si>
  <si>
    <t>No.</t>
  </si>
  <si>
    <t>Check</t>
  </si>
  <si>
    <t>Account</t>
  </si>
  <si>
    <t>beginning</t>
  </si>
  <si>
    <t>operating</t>
  </si>
  <si>
    <t>Other</t>
  </si>
  <si>
    <t>Retirements</t>
  </si>
  <si>
    <t>of</t>
  </si>
  <si>
    <t>of year</t>
  </si>
  <si>
    <t>expenses</t>
  </si>
  <si>
    <t>credits</t>
  </si>
  <si>
    <t>debits</t>
  </si>
  <si>
    <t>year</t>
  </si>
  <si>
    <t>(a)</t>
  </si>
  <si>
    <t>(b)</t>
  </si>
  <si>
    <t>(c)</t>
  </si>
  <si>
    <t>(d)</t>
  </si>
  <si>
    <t>(e)</t>
  </si>
  <si>
    <t>(f)</t>
  </si>
  <si>
    <t>(g)</t>
  </si>
  <si>
    <t>ROAD</t>
  </si>
  <si>
    <t>Grading</t>
  </si>
  <si>
    <t>Other right-of-way expenditures</t>
  </si>
  <si>
    <t>Tunnels and subways</t>
  </si>
  <si>
    <t>Bridges, trestles and culverts</t>
  </si>
  <si>
    <t>Elevated structures</t>
  </si>
  <si>
    <t>Ties</t>
  </si>
  <si>
    <t>Rail and other track material</t>
  </si>
  <si>
    <t>Ballast</t>
  </si>
  <si>
    <t>Fences, snowsheds and signs</t>
  </si>
  <si>
    <t>Station and office buildings</t>
  </si>
  <si>
    <t>Roadway buildings</t>
  </si>
  <si>
    <t>Water stations</t>
  </si>
  <si>
    <t>Fuel stations</t>
  </si>
  <si>
    <t>Shops and enginehouses</t>
  </si>
  <si>
    <t>Storage warehouses</t>
  </si>
  <si>
    <t>Wharves and docks</t>
  </si>
  <si>
    <t>Coal and ore wharves</t>
  </si>
  <si>
    <t>TOFC/COFC terminals</t>
  </si>
  <si>
    <t>Communications systems</t>
  </si>
  <si>
    <t>Signals and interlockers</t>
  </si>
  <si>
    <t>Power plants</t>
  </si>
  <si>
    <t>Power transmission systems</t>
  </si>
  <si>
    <t>Miscellaneous structures</t>
  </si>
  <si>
    <t>Roadway machines</t>
  </si>
  <si>
    <t>Public improvements - const.</t>
  </si>
  <si>
    <t>Shop machinery</t>
  </si>
  <si>
    <t>Power plant machinery</t>
  </si>
  <si>
    <t>All other road accounts</t>
  </si>
  <si>
    <t>Amortization (adjustments)</t>
  </si>
  <si>
    <t>TOTAL ROAD</t>
  </si>
  <si>
    <t>EQUIPMENT</t>
  </si>
  <si>
    <t>Locomotives</t>
  </si>
  <si>
    <t>Freight train cars</t>
  </si>
  <si>
    <t>Passenger train cars</t>
  </si>
  <si>
    <t>Highway revenue equipment</t>
  </si>
  <si>
    <t>Floating equipment</t>
  </si>
  <si>
    <t>Work equipment</t>
  </si>
  <si>
    <t>Miscellaneous equipment</t>
  </si>
  <si>
    <t>Computer systems &amp; WP equip.</t>
  </si>
  <si>
    <t>TOTAL EQUIPMENT</t>
  </si>
  <si>
    <t>GRAND TOTAL</t>
  </si>
  <si>
    <t>A debit balance in column (b) or (g) is indicated by ( )</t>
  </si>
  <si>
    <t>Railroad Annual Report R-1</t>
  </si>
  <si>
    <t>Road Initials:  CSXT     Year:  2025</t>
  </si>
  <si>
    <t>Column (d) represents charges to operating expense that differ from schedule 410 depreciation expense due to capitalization of</t>
  </si>
  <si>
    <t>roadway machines and overhead credits and reclassification of assets to the 335 schedule</t>
  </si>
  <si>
    <t>Column (f) represents the reclassification of assets from the 335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</si>
</sst>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36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4" fontId="3" fillId="0" borderId="0" applyFont="0" applyFill="0" applyBorder="0" applyAlignment="0" applyProtection="0"/>
  </cellStyleXfs>
  <cellXfs count="8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37" fontId="1" fillId="0" borderId="1" xfId="0" applyNumberFormat="1" applyFont="1" applyBorder="1" applyAlignment="1">
      <alignment horizontal="right"/>
    </xf>
    <xf numFmtId="0" fontId="2" fillId="0" borderId="0" xfId="0" applyFont="1"/>
    <xf numFmtId="0" fontId="1" fillId="0" borderId="2" xfId="0" applyFont="1" applyBorder="1"/>
    <xf numFmtId="37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37" fontId="2" fillId="0" borderId="5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37" fontId="2" fillId="0" borderId="0" xfId="0" applyNumberFormat="1" applyFont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37" fontId="2" fillId="0" borderId="1" xfId="0" applyNumberFormat="1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37" fontId="2" fillId="0" borderId="10" xfId="0" applyNumberFormat="1" applyFont="1" applyBorder="1"/>
    <xf numFmtId="0" fontId="2" fillId="0" borderId="11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0" fontId="2" fillId="0" borderId="13" xfId="0" applyFont="1" applyBorder="1" applyAlignment="1">
      <alignment horizontal="center"/>
    </xf>
    <xf numFmtId="37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2" fillId="0" borderId="11" xfId="0" applyFont="1" applyBorder="1" applyAlignment="1">
      <alignment horizontal="center"/>
    </xf>
    <xf numFmtId="0" fontId="2" fillId="0" borderId="9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16" xfId="0" applyFont="1" applyBorder="1" applyAlignment="1">
      <alignment horizontal="center"/>
    </xf>
    <xf numFmtId="0" fontId="2" fillId="0" borderId="15" xfId="0" applyFont="1" applyBorder="1"/>
    <xf numFmtId="37" fontId="2" fillId="0" borderId="18" xfId="0" applyNumberFormat="1" applyFont="1" applyBorder="1"/>
    <xf numFmtId="164" fontId="2" fillId="0" borderId="23" xfId="0" applyNumberFormat="1" applyFont="1" applyBorder="1"/>
    <xf numFmtId="164" fontId="2" fillId="0" borderId="15" xfId="0" applyNumberFormat="1" applyFont="1" applyBorder="1"/>
    <xf numFmtId="164" fontId="2" fillId="0" borderId="24" xfId="0" applyNumberFormat="1" applyFont="1" applyBorder="1"/>
    <xf numFmtId="0" fontId="2" fillId="0" borderId="19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15" xfId="0" applyNumberFormat="1" applyFont="1" applyBorder="1"/>
    <xf numFmtId="165" fontId="2" fillId="0" borderId="24" xfId="0" applyNumberFormat="1" applyFont="1" applyBorder="1"/>
    <xf numFmtId="165" fontId="2" fillId="0" borderId="25" xfId="0" applyNumberFormat="1" applyFont="1" applyBorder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37" fontId="2" fillId="0" borderId="28" xfId="0" applyNumberFormat="1" applyFont="1" applyBorder="1"/>
    <xf numFmtId="0" fontId="2" fillId="0" borderId="29" xfId="0" applyFont="1" applyBorder="1" applyAlignment="1">
      <alignment horizontal="center"/>
    </xf>
    <xf numFmtId="164" fontId="2" fillId="0" borderId="30" xfId="0" applyNumberFormat="1" applyFont="1" applyBorder="1"/>
    <xf numFmtId="164" fontId="2" fillId="0" borderId="29" xfId="0" applyNumberFormat="1" applyFont="1" applyBorder="1"/>
    <xf numFmtId="164" fontId="2" fillId="0" borderId="31" xfId="0" applyNumberFormat="1" applyFont="1" applyBorder="1"/>
    <xf numFmtId="0" fontId="2" fillId="0" borderId="32" xfId="0" applyFont="1" applyBorder="1" applyAlignment="1">
      <alignment horizontal="center"/>
    </xf>
    <xf numFmtId="165" fontId="2" fillId="0" borderId="33" xfId="0" applyNumberFormat="1" applyFont="1" applyBorder="1"/>
    <xf numFmtId="165" fontId="2" fillId="0" borderId="11" xfId="0" applyNumberFormat="1" applyFont="1" applyBorder="1"/>
    <xf numFmtId="165" fontId="2" fillId="0" borderId="34" xfId="0" applyNumberFormat="1" applyFont="1" applyBorder="1"/>
    <xf numFmtId="164" fontId="2" fillId="0" borderId="25" xfId="0" applyNumberFormat="1" applyFont="1" applyBorder="1"/>
    <xf numFmtId="164" fontId="2" fillId="0" borderId="35" xfId="0" applyNumberFormat="1" applyFont="1" applyBorder="1"/>
    <xf numFmtId="164" fontId="2" fillId="0" borderId="36" xfId="0" applyNumberFormat="1" applyFont="1" applyBorder="1"/>
    <xf numFmtId="164" fontId="2" fillId="0" borderId="37" xfId="0" applyNumberFormat="1" applyFont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2" fillId="0" borderId="0" xfId="1" applyFont="1" applyAlignment="1">
      <alignment horizontal="left"/>
    </xf>
    <xf numFmtId="0" fontId="1" fillId="0" borderId="5" xfId="0" applyFont="1" applyBorder="1" applyAlignment="1">
      <alignment horizontal="right"/>
    </xf>
    <xf numFmtId="37" fontId="2" fillId="0" borderId="14" xfId="0" applyNumberFormat="1" applyFont="1" applyBorder="1"/>
    <xf numFmtId="164" fontId="2" fillId="0" borderId="16" xfId="0" applyNumberFormat="1" applyFont="1" applyBorder="1"/>
    <xf numFmtId="165" fontId="2" fillId="0" borderId="38" xfId="0" applyNumberFormat="1" applyFont="1" applyBorder="1"/>
    <xf numFmtId="165" fontId="2" fillId="0" borderId="16" xfId="0" applyNumberFormat="1" applyFont="1" applyBorder="1"/>
    <xf numFmtId="164" fontId="2" fillId="0" borderId="0" xfId="0" applyNumberFormat="1" applyFont="1"/>
    <xf numFmtId="165" fontId="2" fillId="0" borderId="38" xfId="0" applyNumberFormat="1" applyFont="1" applyFill="1" applyBorder="1"/>
    <xf numFmtId="165" fontId="2" fillId="0" borderId="15" xfId="0" applyNumberFormat="1" applyFont="1" applyFill="1" applyBorder="1"/>
    <xf numFmtId="165" fontId="2" fillId="0" borderId="16" xfId="0" applyNumberFormat="1" applyFont="1" applyFill="1" applyBorder="1"/>
    <xf numFmtId="0" fontId="2" fillId="0" borderId="0" xfId="1" applyFont="1" applyAlignment="1">
      <alignment vertical="center" wrapText="1"/>
    </xf>
    <xf numFmtId="0" fontId="2" fillId="0" borderId="0" xfId="0" applyFont="1" applyFill="1"/>
  </cellXfs>
  <cellStyles count="36">
    <cellStyle name="Comma 172" xfId="9"/>
    <cellStyle name="Comma 173" xfId="14"/>
    <cellStyle name="Comma 174" xfId="18"/>
    <cellStyle name="Comma 175" xfId="22"/>
    <cellStyle name="Comma 176" xfId="26"/>
    <cellStyle name="Comma 177" xfId="10"/>
    <cellStyle name="Comma 178" xfId="15"/>
    <cellStyle name="Comma 179" xfId="19"/>
    <cellStyle name="Comma 180" xfId="23"/>
    <cellStyle name="Comma 181" xfId="27"/>
    <cellStyle name="Comma 182" xfId="12"/>
    <cellStyle name="Comma 183" xfId="16"/>
    <cellStyle name="Comma 184" xfId="20"/>
    <cellStyle name="Comma 185" xfId="25"/>
    <cellStyle name="Comma 186" xfId="28"/>
    <cellStyle name="Comma 187" xfId="13"/>
    <cellStyle name="Comma 188" xfId="17"/>
    <cellStyle name="Comma 189" xfId="21"/>
    <cellStyle name="Comma 190" xfId="24"/>
    <cellStyle name="Comma 191" xfId="29"/>
    <cellStyle name="Comma 2" xfId="4"/>
    <cellStyle name="Comma 3" xfId="33"/>
    <cellStyle name="Comma 4" xfId="2"/>
    <cellStyle name="Currency 2" xfId="32"/>
    <cellStyle name="Currency 3" xfId="35"/>
    <cellStyle name="Normal" xfId="0" builtinId="0"/>
    <cellStyle name="Normal 174" xfId="8"/>
    <cellStyle name="Normal 2" xfId="3"/>
    <cellStyle name="Normal 2 2" xfId="6"/>
    <cellStyle name="Normal 25" xfId="5"/>
    <cellStyle name="Normal 3" xfId="30"/>
    <cellStyle name="Normal 4" xfId="31"/>
    <cellStyle name="Normal 5" xfId="34"/>
    <cellStyle name="Normal 5 2 2" xfId="1"/>
    <cellStyle name="Percent 117" xfId="11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showGridLines="0" tabSelected="1" topLeftCell="A16" zoomScale="130" zoomScaleNormal="130" workbookViewId="0">
      <selection activeCell="B74" sqref="B74"/>
    </sheetView>
  </sheetViews>
  <sheetFormatPr defaultColWidth="9.33203125" defaultRowHeight="11.25" x14ac:dyDescent="0.2"/>
  <cols>
    <col min="1" max="1" width="6.33203125" style="4" customWidth="1"/>
    <col min="2" max="2" width="7" style="4" customWidth="1"/>
    <col min="3" max="3" width="4.83203125" style="4" bestFit="1" customWidth="1"/>
    <col min="4" max="4" width="34.6640625" style="4" customWidth="1"/>
    <col min="5" max="5" width="12.5" style="4" bestFit="1" customWidth="1"/>
    <col min="6" max="9" width="11.6640625" style="4" customWidth="1"/>
    <col min="10" max="10" width="12.5" style="4" bestFit="1" customWidth="1"/>
    <col min="11" max="11" width="6.33203125" style="4" customWidth="1"/>
    <col min="12" max="16384" width="9.33203125" style="4"/>
  </cols>
  <sheetData>
    <row r="1" spans="1:11" x14ac:dyDescent="0.2">
      <c r="A1" s="1" t="s">
        <v>90</v>
      </c>
      <c r="B1" s="2"/>
      <c r="C1" s="2"/>
      <c r="D1" s="2"/>
      <c r="E1" s="2"/>
      <c r="F1" s="2"/>
      <c r="G1" s="2"/>
      <c r="H1" s="2"/>
      <c r="I1" s="2"/>
      <c r="J1" s="2"/>
      <c r="K1" s="3">
        <v>45</v>
      </c>
    </row>
    <row r="2" spans="1:11" ht="7.5" customHeight="1" x14ac:dyDescent="0.2">
      <c r="A2" s="5"/>
      <c r="K2" s="6"/>
    </row>
    <row r="3" spans="1:11" x14ac:dyDescent="0.2">
      <c r="A3" s="7" t="s">
        <v>0</v>
      </c>
      <c r="B3" s="8"/>
      <c r="C3" s="8"/>
      <c r="D3" s="9"/>
      <c r="E3" s="9"/>
      <c r="F3" s="9"/>
      <c r="G3" s="9"/>
      <c r="H3" s="9"/>
      <c r="I3" s="9"/>
      <c r="J3" s="9"/>
      <c r="K3" s="10"/>
    </row>
    <row r="4" spans="1:11" x14ac:dyDescent="0.2">
      <c r="A4" s="11" t="s">
        <v>1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ht="7.5" customHeight="1" x14ac:dyDescent="0.2">
      <c r="A5" s="11"/>
      <c r="B5" s="9"/>
      <c r="C5" s="9"/>
      <c r="D5" s="9"/>
      <c r="E5" s="9"/>
      <c r="F5" s="9"/>
      <c r="G5" s="9"/>
      <c r="H5" s="9"/>
      <c r="I5" s="9"/>
      <c r="J5" s="9"/>
      <c r="K5" s="10"/>
    </row>
    <row r="6" spans="1:11" ht="6" customHeight="1" x14ac:dyDescent="0.2">
      <c r="A6" s="12"/>
      <c r="B6" s="13"/>
      <c r="C6" s="13"/>
      <c r="D6" s="14"/>
      <c r="E6" s="14"/>
      <c r="F6" s="14"/>
      <c r="G6" s="14"/>
      <c r="H6" s="14"/>
      <c r="I6" s="14"/>
      <c r="J6" s="14"/>
      <c r="K6" s="15"/>
    </row>
    <row r="7" spans="1:11" x14ac:dyDescent="0.2">
      <c r="A7" s="16" t="s">
        <v>2</v>
      </c>
      <c r="B7" s="17" t="s">
        <v>3</v>
      </c>
      <c r="C7" s="17"/>
      <c r="K7" s="18"/>
    </row>
    <row r="8" spans="1:11" x14ac:dyDescent="0.2">
      <c r="A8" s="19"/>
      <c r="B8" s="20" t="s">
        <v>4</v>
      </c>
      <c r="C8" s="17"/>
      <c r="K8" s="18"/>
    </row>
    <row r="9" spans="1:11" x14ac:dyDescent="0.2">
      <c r="A9" s="19"/>
      <c r="B9" s="20" t="s">
        <v>5</v>
      </c>
      <c r="C9" s="17"/>
      <c r="K9" s="18"/>
    </row>
    <row r="10" spans="1:11" x14ac:dyDescent="0.2">
      <c r="A10" s="19"/>
      <c r="B10" s="20" t="s">
        <v>6</v>
      </c>
      <c r="C10" s="17"/>
      <c r="K10" s="18"/>
    </row>
    <row r="11" spans="1:11" x14ac:dyDescent="0.2">
      <c r="A11" s="19"/>
      <c r="B11" s="20" t="s">
        <v>7</v>
      </c>
      <c r="C11" s="17"/>
      <c r="K11" s="18"/>
    </row>
    <row r="12" spans="1:11" x14ac:dyDescent="0.2">
      <c r="A12" s="16"/>
      <c r="B12" s="17"/>
      <c r="C12" s="17"/>
      <c r="K12" s="18"/>
    </row>
    <row r="13" spans="1:11" x14ac:dyDescent="0.2">
      <c r="A13" s="16" t="s">
        <v>8</v>
      </c>
      <c r="B13" s="17" t="s">
        <v>9</v>
      </c>
      <c r="C13" s="17"/>
      <c r="K13" s="18"/>
    </row>
    <row r="14" spans="1:11" x14ac:dyDescent="0.2">
      <c r="A14" s="16"/>
      <c r="B14" s="17"/>
      <c r="C14" s="17"/>
      <c r="K14" s="18"/>
    </row>
    <row r="15" spans="1:11" x14ac:dyDescent="0.2">
      <c r="A15" s="16" t="s">
        <v>10</v>
      </c>
      <c r="B15" s="17" t="s">
        <v>11</v>
      </c>
      <c r="C15" s="17"/>
      <c r="K15" s="18"/>
    </row>
    <row r="16" spans="1:11" x14ac:dyDescent="0.2">
      <c r="A16" s="16"/>
      <c r="B16" s="17"/>
      <c r="C16" s="17"/>
      <c r="K16" s="18"/>
    </row>
    <row r="17" spans="1:15" x14ac:dyDescent="0.2">
      <c r="A17" s="16" t="s">
        <v>12</v>
      </c>
      <c r="B17" s="17" t="s">
        <v>13</v>
      </c>
      <c r="C17" s="17"/>
      <c r="K17" s="18"/>
    </row>
    <row r="18" spans="1:15" x14ac:dyDescent="0.2">
      <c r="A18" s="19"/>
      <c r="B18" s="20" t="s">
        <v>14</v>
      </c>
      <c r="C18" s="17"/>
      <c r="K18" s="18"/>
    </row>
    <row r="19" spans="1:15" x14ac:dyDescent="0.2">
      <c r="A19" s="16"/>
      <c r="B19" s="17"/>
      <c r="C19" s="17"/>
      <c r="K19" s="18"/>
    </row>
    <row r="20" spans="1:15" x14ac:dyDescent="0.2">
      <c r="A20" s="16" t="s">
        <v>15</v>
      </c>
      <c r="B20" s="17" t="s">
        <v>16</v>
      </c>
      <c r="C20" s="17"/>
      <c r="K20" s="18"/>
    </row>
    <row r="21" spans="1:15" ht="6" customHeight="1" x14ac:dyDescent="0.2">
      <c r="A21" s="21"/>
      <c r="B21" s="22"/>
      <c r="C21" s="22"/>
      <c r="D21" s="2"/>
      <c r="E21" s="2"/>
      <c r="F21" s="2"/>
      <c r="G21" s="2"/>
      <c r="H21" s="2"/>
      <c r="I21" s="2"/>
      <c r="J21" s="2"/>
      <c r="K21" s="23"/>
    </row>
    <row r="22" spans="1:15" x14ac:dyDescent="0.2">
      <c r="A22" s="24"/>
      <c r="B22" s="25"/>
      <c r="C22" s="17"/>
      <c r="D22" s="26"/>
      <c r="E22" s="27"/>
      <c r="F22" s="28" t="s">
        <v>17</v>
      </c>
      <c r="G22" s="29"/>
      <c r="H22" s="28" t="s">
        <v>18</v>
      </c>
      <c r="I22" s="29"/>
      <c r="J22" s="26"/>
      <c r="K22" s="30"/>
    </row>
    <row r="23" spans="1:15" x14ac:dyDescent="0.2">
      <c r="A23" s="24"/>
      <c r="B23" s="31"/>
      <c r="C23" s="17"/>
      <c r="D23" s="26"/>
      <c r="E23" s="32" t="s">
        <v>19</v>
      </c>
      <c r="F23" s="33" t="s">
        <v>20</v>
      </c>
      <c r="G23" s="34"/>
      <c r="H23" s="33" t="s">
        <v>20</v>
      </c>
      <c r="I23" s="34"/>
      <c r="J23" s="35" t="s">
        <v>19</v>
      </c>
      <c r="K23" s="30"/>
    </row>
    <row r="24" spans="1:15" x14ac:dyDescent="0.2">
      <c r="A24" s="24" t="s">
        <v>21</v>
      </c>
      <c r="B24" s="31" t="s">
        <v>22</v>
      </c>
      <c r="C24" s="17"/>
      <c r="D24" s="26"/>
      <c r="E24" s="32" t="s">
        <v>23</v>
      </c>
      <c r="F24" s="32" t="s">
        <v>24</v>
      </c>
      <c r="G24" s="32"/>
      <c r="H24" s="32"/>
      <c r="I24" s="32"/>
      <c r="J24" s="35" t="s">
        <v>25</v>
      </c>
      <c r="K24" s="30" t="s">
        <v>21</v>
      </c>
    </row>
    <row r="25" spans="1:15" x14ac:dyDescent="0.2">
      <c r="A25" s="24" t="s">
        <v>26</v>
      </c>
      <c r="B25" s="31" t="s">
        <v>27</v>
      </c>
      <c r="C25" s="17"/>
      <c r="D25" s="35" t="s">
        <v>28</v>
      </c>
      <c r="E25" s="32" t="s">
        <v>29</v>
      </c>
      <c r="F25" s="32" t="s">
        <v>30</v>
      </c>
      <c r="G25" s="32" t="s">
        <v>31</v>
      </c>
      <c r="H25" s="32" t="s">
        <v>32</v>
      </c>
      <c r="I25" s="32" t="s">
        <v>31</v>
      </c>
      <c r="J25" s="35" t="s">
        <v>33</v>
      </c>
      <c r="K25" s="30" t="s">
        <v>26</v>
      </c>
    </row>
    <row r="26" spans="1:15" x14ac:dyDescent="0.2">
      <c r="A26" s="36"/>
      <c r="B26" s="32"/>
      <c r="D26" s="26"/>
      <c r="E26" s="32" t="s">
        <v>34</v>
      </c>
      <c r="F26" s="32" t="s">
        <v>35</v>
      </c>
      <c r="G26" s="32" t="s">
        <v>36</v>
      </c>
      <c r="H26" s="32"/>
      <c r="I26" s="32" t="s">
        <v>37</v>
      </c>
      <c r="J26" s="35" t="s">
        <v>38</v>
      </c>
      <c r="K26" s="37"/>
    </row>
    <row r="27" spans="1:15" ht="12" thickBot="1" x14ac:dyDescent="0.25">
      <c r="A27" s="38"/>
      <c r="B27" s="39"/>
      <c r="C27" s="40"/>
      <c r="D27" s="41" t="s">
        <v>39</v>
      </c>
      <c r="E27" s="42" t="s">
        <v>40</v>
      </c>
      <c r="F27" s="42" t="s">
        <v>41</v>
      </c>
      <c r="G27" s="42" t="s">
        <v>42</v>
      </c>
      <c r="H27" s="42" t="s">
        <v>43</v>
      </c>
      <c r="I27" s="42" t="s">
        <v>44</v>
      </c>
      <c r="J27" s="42" t="s">
        <v>45</v>
      </c>
      <c r="K27" s="43"/>
    </row>
    <row r="28" spans="1:15" x14ac:dyDescent="0.2">
      <c r="A28" s="36"/>
      <c r="B28" s="26"/>
      <c r="D28" s="35" t="s">
        <v>46</v>
      </c>
      <c r="E28" s="44"/>
      <c r="F28" s="45"/>
      <c r="G28" s="45"/>
      <c r="H28" s="45"/>
      <c r="I28" s="45"/>
      <c r="J28" s="46"/>
      <c r="K28" s="37"/>
    </row>
    <row r="29" spans="1:15" x14ac:dyDescent="0.2">
      <c r="A29" s="47">
        <v>1</v>
      </c>
      <c r="B29" s="48"/>
      <c r="C29" s="49">
        <v>-3</v>
      </c>
      <c r="D29" s="48" t="s">
        <v>47</v>
      </c>
      <c r="E29" s="50">
        <v>712534</v>
      </c>
      <c r="F29" s="79">
        <v>34024</v>
      </c>
      <c r="G29" s="51">
        <v>20</v>
      </c>
      <c r="H29" s="51">
        <v>4946</v>
      </c>
      <c r="I29" s="51">
        <v>0</v>
      </c>
      <c r="J29" s="52">
        <f t="shared" ref="J29:J57" si="0">E29+F29+G29-H29-I29</f>
        <v>741632</v>
      </c>
      <c r="K29" s="53">
        <v>1</v>
      </c>
      <c r="L29" s="82"/>
      <c r="M29" s="82"/>
      <c r="N29" s="82"/>
      <c r="O29" s="82"/>
    </row>
    <row r="30" spans="1:15" x14ac:dyDescent="0.2">
      <c r="A30" s="47">
        <v>2</v>
      </c>
      <c r="B30" s="48"/>
      <c r="C30" s="49">
        <v>-4</v>
      </c>
      <c r="D30" s="48" t="s">
        <v>48</v>
      </c>
      <c r="E30" s="54">
        <v>4796</v>
      </c>
      <c r="F30" s="80">
        <v>126</v>
      </c>
      <c r="G30" s="55">
        <v>0</v>
      </c>
      <c r="H30" s="55">
        <v>9</v>
      </c>
      <c r="I30" s="55">
        <v>0</v>
      </c>
      <c r="J30" s="56">
        <f t="shared" si="0"/>
        <v>4913</v>
      </c>
      <c r="K30" s="53">
        <v>2</v>
      </c>
      <c r="L30" s="82"/>
      <c r="M30" s="82"/>
      <c r="N30" s="82"/>
      <c r="O30" s="82"/>
    </row>
    <row r="31" spans="1:15" x14ac:dyDescent="0.2">
      <c r="A31" s="47">
        <v>3</v>
      </c>
      <c r="B31" s="48"/>
      <c r="C31" s="49">
        <v>-5</v>
      </c>
      <c r="D31" s="48" t="s">
        <v>49</v>
      </c>
      <c r="E31" s="54">
        <v>73422</v>
      </c>
      <c r="F31" s="80">
        <v>4735</v>
      </c>
      <c r="G31" s="55">
        <v>0</v>
      </c>
      <c r="H31" s="55">
        <v>890</v>
      </c>
      <c r="I31" s="55">
        <v>0</v>
      </c>
      <c r="J31" s="56">
        <f t="shared" si="0"/>
        <v>77267</v>
      </c>
      <c r="K31" s="53">
        <v>3</v>
      </c>
      <c r="L31" s="82"/>
      <c r="M31" s="82"/>
      <c r="N31" s="82"/>
      <c r="O31" s="82"/>
    </row>
    <row r="32" spans="1:15" x14ac:dyDescent="0.2">
      <c r="A32" s="47">
        <v>4</v>
      </c>
      <c r="B32" s="48"/>
      <c r="C32" s="49">
        <v>-6</v>
      </c>
      <c r="D32" s="48" t="s">
        <v>50</v>
      </c>
      <c r="E32" s="54">
        <v>522572</v>
      </c>
      <c r="F32" s="80">
        <v>71311</v>
      </c>
      <c r="G32" s="55">
        <v>14</v>
      </c>
      <c r="H32" s="55">
        <v>50498</v>
      </c>
      <c r="I32" s="55">
        <v>73</v>
      </c>
      <c r="J32" s="56">
        <f t="shared" si="0"/>
        <v>543326</v>
      </c>
      <c r="K32" s="53">
        <v>4</v>
      </c>
      <c r="L32" s="82"/>
      <c r="M32" s="82"/>
      <c r="N32" s="82"/>
      <c r="O32" s="82"/>
    </row>
    <row r="33" spans="1:15" x14ac:dyDescent="0.2">
      <c r="A33" s="47">
        <v>5</v>
      </c>
      <c r="B33" s="48"/>
      <c r="C33" s="49">
        <v>-7</v>
      </c>
      <c r="D33" s="48" t="s">
        <v>51</v>
      </c>
      <c r="E33" s="54">
        <v>0</v>
      </c>
      <c r="F33" s="80">
        <v>0</v>
      </c>
      <c r="G33" s="55">
        <v>0</v>
      </c>
      <c r="H33" s="55">
        <v>0</v>
      </c>
      <c r="I33" s="55">
        <v>0</v>
      </c>
      <c r="J33" s="56">
        <f t="shared" si="0"/>
        <v>0</v>
      </c>
      <c r="K33" s="53">
        <v>5</v>
      </c>
      <c r="L33" s="82"/>
      <c r="M33" s="82"/>
      <c r="N33" s="82"/>
      <c r="O33" s="82"/>
    </row>
    <row r="34" spans="1:15" x14ac:dyDescent="0.2">
      <c r="A34" s="47">
        <v>6</v>
      </c>
      <c r="B34" s="48"/>
      <c r="C34" s="49">
        <v>-8</v>
      </c>
      <c r="D34" s="48" t="s">
        <v>52</v>
      </c>
      <c r="E34" s="54">
        <v>2668877</v>
      </c>
      <c r="F34" s="80">
        <v>335221</v>
      </c>
      <c r="G34" s="55">
        <v>996</v>
      </c>
      <c r="H34" s="55">
        <v>179260</v>
      </c>
      <c r="I34" s="55">
        <v>0</v>
      </c>
      <c r="J34" s="56">
        <f>E34+F34+G34-H34-I34</f>
        <v>2825834</v>
      </c>
      <c r="K34" s="53">
        <v>6</v>
      </c>
      <c r="L34" s="82"/>
      <c r="M34" s="82"/>
      <c r="N34" s="82"/>
      <c r="O34" s="82"/>
    </row>
    <row r="35" spans="1:15" x14ac:dyDescent="0.2">
      <c r="A35" s="47">
        <v>7</v>
      </c>
      <c r="B35" s="48"/>
      <c r="C35" s="49">
        <v>-9</v>
      </c>
      <c r="D35" s="48" t="s">
        <v>53</v>
      </c>
      <c r="E35" s="54">
        <v>1998360</v>
      </c>
      <c r="F35" s="83">
        <v>247935</v>
      </c>
      <c r="G35" s="55">
        <v>0</v>
      </c>
      <c r="H35" s="55">
        <v>185361</v>
      </c>
      <c r="I35" s="84">
        <v>1253</v>
      </c>
      <c r="J35" s="56">
        <f t="shared" si="0"/>
        <v>2059681</v>
      </c>
      <c r="K35" s="53">
        <v>7</v>
      </c>
      <c r="L35" s="82"/>
      <c r="M35" s="82"/>
      <c r="N35" s="82"/>
      <c r="O35" s="82"/>
    </row>
    <row r="36" spans="1:15" x14ac:dyDescent="0.2">
      <c r="A36" s="47">
        <v>8</v>
      </c>
      <c r="B36" s="48"/>
      <c r="C36" s="49">
        <v>-11</v>
      </c>
      <c r="D36" s="48" t="s">
        <v>54</v>
      </c>
      <c r="E36" s="54">
        <v>1128563</v>
      </c>
      <c r="F36" s="80">
        <v>91339</v>
      </c>
      <c r="G36" s="55">
        <v>1004</v>
      </c>
      <c r="H36" s="55">
        <v>66576</v>
      </c>
      <c r="I36" s="55">
        <v>0</v>
      </c>
      <c r="J36" s="56">
        <f t="shared" si="0"/>
        <v>1154330</v>
      </c>
      <c r="K36" s="53">
        <v>8</v>
      </c>
      <c r="L36" s="82"/>
      <c r="M36" s="82"/>
      <c r="N36" s="82"/>
      <c r="O36" s="82"/>
    </row>
    <row r="37" spans="1:15" x14ac:dyDescent="0.2">
      <c r="A37" s="47">
        <v>9</v>
      </c>
      <c r="B37" s="48"/>
      <c r="C37" s="49">
        <v>-13</v>
      </c>
      <c r="D37" s="48" t="s">
        <v>55</v>
      </c>
      <c r="E37" s="54">
        <v>13772</v>
      </c>
      <c r="F37" s="80">
        <v>419</v>
      </c>
      <c r="G37" s="55">
        <v>4</v>
      </c>
      <c r="H37" s="55">
        <v>60</v>
      </c>
      <c r="I37" s="55">
        <v>0</v>
      </c>
      <c r="J37" s="56">
        <f t="shared" si="0"/>
        <v>14135</v>
      </c>
      <c r="K37" s="53">
        <v>9</v>
      </c>
      <c r="L37" s="82"/>
      <c r="M37" s="82"/>
      <c r="N37" s="82"/>
      <c r="O37" s="82"/>
    </row>
    <row r="38" spans="1:15" x14ac:dyDescent="0.2">
      <c r="A38" s="47">
        <v>10</v>
      </c>
      <c r="B38" s="48"/>
      <c r="C38" s="49">
        <v>-16</v>
      </c>
      <c r="D38" s="48" t="s">
        <v>56</v>
      </c>
      <c r="E38" s="54">
        <v>494785</v>
      </c>
      <c r="F38" s="80">
        <v>33196</v>
      </c>
      <c r="G38" s="55">
        <v>17735</v>
      </c>
      <c r="H38" s="55">
        <v>43313</v>
      </c>
      <c r="I38" s="55">
        <v>4037</v>
      </c>
      <c r="J38" s="56">
        <f t="shared" si="0"/>
        <v>498366</v>
      </c>
      <c r="K38" s="53">
        <v>10</v>
      </c>
      <c r="L38" s="82"/>
      <c r="M38" s="82"/>
      <c r="N38" s="82"/>
      <c r="O38" s="82"/>
    </row>
    <row r="39" spans="1:15" x14ac:dyDescent="0.2">
      <c r="A39" s="47">
        <v>11</v>
      </c>
      <c r="B39" s="48"/>
      <c r="C39" s="49">
        <v>-17</v>
      </c>
      <c r="D39" s="48" t="s">
        <v>57</v>
      </c>
      <c r="E39" s="54">
        <v>17113</v>
      </c>
      <c r="F39" s="80">
        <v>285</v>
      </c>
      <c r="G39" s="55">
        <v>0</v>
      </c>
      <c r="H39" s="55">
        <v>0</v>
      </c>
      <c r="I39" s="55">
        <v>0</v>
      </c>
      <c r="J39" s="56">
        <f t="shared" si="0"/>
        <v>17398</v>
      </c>
      <c r="K39" s="53">
        <v>11</v>
      </c>
      <c r="L39" s="82"/>
      <c r="M39" s="82"/>
      <c r="N39" s="82"/>
      <c r="O39" s="82"/>
    </row>
    <row r="40" spans="1:15" x14ac:dyDescent="0.2">
      <c r="A40" s="47">
        <v>12</v>
      </c>
      <c r="B40" s="48"/>
      <c r="C40" s="49">
        <v>-18</v>
      </c>
      <c r="D40" s="48" t="s">
        <v>58</v>
      </c>
      <c r="E40" s="54">
        <v>0</v>
      </c>
      <c r="F40" s="80">
        <v>0</v>
      </c>
      <c r="G40" s="55">
        <v>0</v>
      </c>
      <c r="H40" s="55">
        <v>0</v>
      </c>
      <c r="I40" s="55">
        <v>0</v>
      </c>
      <c r="J40" s="56">
        <f t="shared" si="0"/>
        <v>0</v>
      </c>
      <c r="K40" s="53">
        <v>12</v>
      </c>
      <c r="L40" s="82"/>
      <c r="M40" s="82"/>
      <c r="N40" s="82"/>
      <c r="O40" s="82"/>
    </row>
    <row r="41" spans="1:15" x14ac:dyDescent="0.2">
      <c r="A41" s="47">
        <v>13</v>
      </c>
      <c r="B41" s="48"/>
      <c r="C41" s="49">
        <v>-19</v>
      </c>
      <c r="D41" s="48" t="s">
        <v>59</v>
      </c>
      <c r="E41" s="54">
        <v>65021</v>
      </c>
      <c r="F41" s="80">
        <v>3694</v>
      </c>
      <c r="G41" s="55">
        <v>0</v>
      </c>
      <c r="H41" s="55">
        <v>6153</v>
      </c>
      <c r="I41" s="55">
        <v>0</v>
      </c>
      <c r="J41" s="56">
        <f t="shared" si="0"/>
        <v>62562</v>
      </c>
      <c r="K41" s="53">
        <v>13</v>
      </c>
      <c r="L41" s="82"/>
      <c r="M41" s="82"/>
      <c r="N41" s="82"/>
      <c r="O41" s="82"/>
    </row>
    <row r="42" spans="1:15" x14ac:dyDescent="0.2">
      <c r="A42" s="47">
        <v>14</v>
      </c>
      <c r="B42" s="48"/>
      <c r="C42" s="49">
        <v>-20</v>
      </c>
      <c r="D42" s="48" t="s">
        <v>60</v>
      </c>
      <c r="E42" s="54">
        <v>253977</v>
      </c>
      <c r="F42" s="80">
        <v>7459</v>
      </c>
      <c r="G42" s="55">
        <v>0</v>
      </c>
      <c r="H42" s="55">
        <v>753</v>
      </c>
      <c r="I42" s="55">
        <v>8</v>
      </c>
      <c r="J42" s="56">
        <f t="shared" si="0"/>
        <v>260675</v>
      </c>
      <c r="K42" s="53">
        <v>14</v>
      </c>
      <c r="L42" s="82"/>
      <c r="M42" s="82"/>
      <c r="N42" s="82"/>
      <c r="O42" s="82"/>
    </row>
    <row r="43" spans="1:15" x14ac:dyDescent="0.2">
      <c r="A43" s="47">
        <v>15</v>
      </c>
      <c r="B43" s="48"/>
      <c r="C43" s="49">
        <v>-22</v>
      </c>
      <c r="D43" s="48" t="s">
        <v>61</v>
      </c>
      <c r="E43" s="54">
        <v>1548</v>
      </c>
      <c r="F43" s="80">
        <v>128</v>
      </c>
      <c r="G43" s="55">
        <v>0</v>
      </c>
      <c r="H43" s="55">
        <v>0</v>
      </c>
      <c r="I43" s="55">
        <v>0</v>
      </c>
      <c r="J43" s="56">
        <f t="shared" si="0"/>
        <v>1676</v>
      </c>
      <c r="K43" s="53">
        <v>15</v>
      </c>
      <c r="L43" s="82"/>
      <c r="M43" s="82"/>
      <c r="N43" s="82"/>
      <c r="O43" s="82"/>
    </row>
    <row r="44" spans="1:15" x14ac:dyDescent="0.2">
      <c r="A44" s="47">
        <v>16</v>
      </c>
      <c r="B44" s="48"/>
      <c r="C44" s="49">
        <v>-23</v>
      </c>
      <c r="D44" s="48" t="s">
        <v>62</v>
      </c>
      <c r="E44" s="54">
        <v>4554</v>
      </c>
      <c r="F44" s="80">
        <v>602</v>
      </c>
      <c r="G44" s="55">
        <v>13</v>
      </c>
      <c r="H44" s="55">
        <v>0</v>
      </c>
      <c r="I44" s="55">
        <v>2940</v>
      </c>
      <c r="J44" s="56">
        <f t="shared" si="0"/>
        <v>2229</v>
      </c>
      <c r="K44" s="53">
        <v>16</v>
      </c>
      <c r="L44" s="82"/>
      <c r="M44" s="82"/>
      <c r="N44" s="82"/>
      <c r="O44" s="82"/>
    </row>
    <row r="45" spans="1:15" x14ac:dyDescent="0.2">
      <c r="A45" s="47">
        <v>17</v>
      </c>
      <c r="B45" s="48"/>
      <c r="C45" s="49">
        <v>-24</v>
      </c>
      <c r="D45" s="48" t="s">
        <v>63</v>
      </c>
      <c r="E45" s="54">
        <v>174829</v>
      </c>
      <c r="F45" s="80">
        <v>4424</v>
      </c>
      <c r="G45" s="55">
        <v>2926</v>
      </c>
      <c r="H45" s="55">
        <v>33836</v>
      </c>
      <c r="I45" s="55">
        <v>0</v>
      </c>
      <c r="J45" s="56">
        <f t="shared" si="0"/>
        <v>148343</v>
      </c>
      <c r="K45" s="53">
        <v>17</v>
      </c>
      <c r="L45" s="82"/>
      <c r="M45" s="82"/>
      <c r="N45" s="82"/>
      <c r="O45" s="82"/>
    </row>
    <row r="46" spans="1:15" x14ac:dyDescent="0.2">
      <c r="A46" s="47">
        <v>18</v>
      </c>
      <c r="B46" s="48"/>
      <c r="C46" s="49">
        <v>-25</v>
      </c>
      <c r="D46" s="48" t="s">
        <v>64</v>
      </c>
      <c r="E46" s="54">
        <v>128924</v>
      </c>
      <c r="F46" s="80">
        <v>2749</v>
      </c>
      <c r="G46" s="55">
        <v>1043</v>
      </c>
      <c r="H46" s="55">
        <v>395</v>
      </c>
      <c r="I46" s="55">
        <v>0</v>
      </c>
      <c r="J46" s="56">
        <f t="shared" si="0"/>
        <v>132321</v>
      </c>
      <c r="K46" s="53">
        <v>18</v>
      </c>
      <c r="L46" s="82"/>
      <c r="M46" s="82"/>
      <c r="N46" s="82"/>
      <c r="O46" s="82"/>
    </row>
    <row r="47" spans="1:15" x14ac:dyDescent="0.2">
      <c r="A47" s="47">
        <v>19</v>
      </c>
      <c r="B47" s="48"/>
      <c r="C47" s="49">
        <v>-26</v>
      </c>
      <c r="D47" s="48" t="s">
        <v>65</v>
      </c>
      <c r="E47" s="54">
        <v>557585</v>
      </c>
      <c r="F47" s="80">
        <v>37696</v>
      </c>
      <c r="G47" s="55">
        <v>5507</v>
      </c>
      <c r="H47" s="55">
        <v>38299</v>
      </c>
      <c r="I47" s="55">
        <v>5553</v>
      </c>
      <c r="J47" s="56">
        <f t="shared" si="0"/>
        <v>556936</v>
      </c>
      <c r="K47" s="53">
        <v>19</v>
      </c>
      <c r="L47" s="82"/>
      <c r="M47" s="82"/>
      <c r="N47" s="82"/>
      <c r="O47" s="82"/>
    </row>
    <row r="48" spans="1:15" x14ac:dyDescent="0.2">
      <c r="A48" s="47">
        <v>20</v>
      </c>
      <c r="B48" s="48"/>
      <c r="C48" s="49">
        <v>-27</v>
      </c>
      <c r="D48" s="48" t="s">
        <v>66</v>
      </c>
      <c r="E48" s="54">
        <v>1468813</v>
      </c>
      <c r="F48" s="80">
        <v>130120</v>
      </c>
      <c r="G48" s="55">
        <v>605</v>
      </c>
      <c r="H48" s="55">
        <v>145349</v>
      </c>
      <c r="I48" s="55">
        <v>759</v>
      </c>
      <c r="J48" s="56">
        <f t="shared" si="0"/>
        <v>1453430</v>
      </c>
      <c r="K48" s="53">
        <v>20</v>
      </c>
      <c r="L48" s="82"/>
      <c r="M48" s="82"/>
      <c r="N48" s="82"/>
      <c r="O48" s="82"/>
    </row>
    <row r="49" spans="1:15" x14ac:dyDescent="0.2">
      <c r="A49" s="47">
        <v>21</v>
      </c>
      <c r="B49" s="48"/>
      <c r="C49" s="49">
        <v>-29</v>
      </c>
      <c r="D49" s="48" t="s">
        <v>67</v>
      </c>
      <c r="E49" s="54">
        <v>1298</v>
      </c>
      <c r="F49" s="80">
        <v>43</v>
      </c>
      <c r="G49" s="55">
        <v>0</v>
      </c>
      <c r="H49" s="55">
        <v>0</v>
      </c>
      <c r="I49" s="55">
        <v>1</v>
      </c>
      <c r="J49" s="56">
        <f t="shared" si="0"/>
        <v>1340</v>
      </c>
      <c r="K49" s="53">
        <v>21</v>
      </c>
      <c r="L49" s="82"/>
      <c r="M49" s="82"/>
      <c r="N49" s="82"/>
      <c r="O49" s="82"/>
    </row>
    <row r="50" spans="1:15" x14ac:dyDescent="0.2">
      <c r="A50" s="47">
        <v>22</v>
      </c>
      <c r="B50" s="48"/>
      <c r="C50" s="49">
        <v>-31</v>
      </c>
      <c r="D50" s="48" t="s">
        <v>68</v>
      </c>
      <c r="E50" s="54">
        <v>17245</v>
      </c>
      <c r="F50" s="80">
        <v>1974</v>
      </c>
      <c r="G50" s="55">
        <v>430</v>
      </c>
      <c r="H50" s="55">
        <v>7684</v>
      </c>
      <c r="I50" s="55">
        <v>2</v>
      </c>
      <c r="J50" s="56">
        <f t="shared" si="0"/>
        <v>11963</v>
      </c>
      <c r="K50" s="53">
        <v>22</v>
      </c>
      <c r="L50" s="82"/>
      <c r="M50" s="82"/>
      <c r="N50" s="82"/>
      <c r="O50" s="82"/>
    </row>
    <row r="51" spans="1:15" x14ac:dyDescent="0.2">
      <c r="A51" s="47">
        <v>23</v>
      </c>
      <c r="B51" s="48"/>
      <c r="C51" s="49">
        <v>-35</v>
      </c>
      <c r="D51" s="48" t="s">
        <v>69</v>
      </c>
      <c r="E51" s="54">
        <v>0</v>
      </c>
      <c r="F51" s="80">
        <v>0</v>
      </c>
      <c r="G51" s="55">
        <v>0</v>
      </c>
      <c r="H51" s="55">
        <v>0</v>
      </c>
      <c r="I51" s="55">
        <v>0</v>
      </c>
      <c r="J51" s="56">
        <f t="shared" si="0"/>
        <v>0</v>
      </c>
      <c r="K51" s="53">
        <v>23</v>
      </c>
      <c r="L51" s="82"/>
      <c r="M51" s="82"/>
      <c r="N51" s="82"/>
      <c r="O51" s="82"/>
    </row>
    <row r="52" spans="1:15" x14ac:dyDescent="0.2">
      <c r="A52" s="47">
        <v>24</v>
      </c>
      <c r="B52" s="48"/>
      <c r="C52" s="49">
        <v>-37</v>
      </c>
      <c r="D52" s="48" t="s">
        <v>70</v>
      </c>
      <c r="E52" s="54">
        <v>584220</v>
      </c>
      <c r="F52" s="80">
        <v>17679</v>
      </c>
      <c r="G52" s="55">
        <v>14698</v>
      </c>
      <c r="H52" s="55">
        <v>76755</v>
      </c>
      <c r="I52" s="55">
        <v>393</v>
      </c>
      <c r="J52" s="56">
        <f t="shared" si="0"/>
        <v>539449</v>
      </c>
      <c r="K52" s="53">
        <v>24</v>
      </c>
      <c r="L52" s="82"/>
      <c r="M52" s="82"/>
      <c r="N52" s="82"/>
      <c r="O52" s="82"/>
    </row>
    <row r="53" spans="1:15" x14ac:dyDescent="0.2">
      <c r="A53" s="47">
        <v>25</v>
      </c>
      <c r="B53" s="48"/>
      <c r="C53" s="49">
        <v>-39</v>
      </c>
      <c r="D53" s="48" t="s">
        <v>71</v>
      </c>
      <c r="E53" s="54">
        <v>-28702</v>
      </c>
      <c r="F53" s="80">
        <v>38043</v>
      </c>
      <c r="G53" s="55">
        <v>13066</v>
      </c>
      <c r="H53" s="55">
        <v>5466</v>
      </c>
      <c r="I53" s="55">
        <v>0</v>
      </c>
      <c r="J53" s="56">
        <f t="shared" si="0"/>
        <v>16941</v>
      </c>
      <c r="K53" s="53">
        <v>25</v>
      </c>
      <c r="L53" s="82"/>
      <c r="M53" s="82"/>
      <c r="N53" s="82"/>
      <c r="O53" s="82"/>
    </row>
    <row r="54" spans="1:15" x14ac:dyDescent="0.2">
      <c r="A54" s="47">
        <v>26</v>
      </c>
      <c r="B54" s="48"/>
      <c r="C54" s="49">
        <v>-44</v>
      </c>
      <c r="D54" s="48" t="s">
        <v>72</v>
      </c>
      <c r="E54" s="54">
        <v>114389</v>
      </c>
      <c r="F54" s="83">
        <v>6589</v>
      </c>
      <c r="G54" s="55">
        <v>0</v>
      </c>
      <c r="H54" s="55">
        <v>16264</v>
      </c>
      <c r="I54" s="84">
        <v>61</v>
      </c>
      <c r="J54" s="56">
        <f t="shared" si="0"/>
        <v>104653</v>
      </c>
      <c r="K54" s="53">
        <v>26</v>
      </c>
      <c r="L54" s="82"/>
      <c r="M54" s="82"/>
      <c r="N54" s="82"/>
      <c r="O54" s="82"/>
    </row>
    <row r="55" spans="1:15" x14ac:dyDescent="0.2">
      <c r="A55" s="47">
        <v>27</v>
      </c>
      <c r="B55" s="48"/>
      <c r="C55" s="49">
        <v>-45</v>
      </c>
      <c r="D55" s="48" t="s">
        <v>73</v>
      </c>
      <c r="E55" s="54">
        <v>1729</v>
      </c>
      <c r="F55" s="80">
        <v>-81</v>
      </c>
      <c r="G55" s="55">
        <v>0</v>
      </c>
      <c r="H55" s="55">
        <v>0</v>
      </c>
      <c r="I55" s="55">
        <v>0</v>
      </c>
      <c r="J55" s="56">
        <f t="shared" si="0"/>
        <v>1648</v>
      </c>
      <c r="K55" s="53">
        <v>27</v>
      </c>
      <c r="L55" s="82"/>
      <c r="M55" s="82"/>
      <c r="N55" s="82"/>
      <c r="O55" s="82"/>
    </row>
    <row r="56" spans="1:15" x14ac:dyDescent="0.2">
      <c r="A56" s="47">
        <v>28</v>
      </c>
      <c r="B56" s="48"/>
      <c r="C56" s="49"/>
      <c r="D56" s="48" t="s">
        <v>74</v>
      </c>
      <c r="E56" s="57">
        <v>0</v>
      </c>
      <c r="F56" s="80">
        <v>0</v>
      </c>
      <c r="G56" s="55">
        <v>0</v>
      </c>
      <c r="H56" s="55">
        <v>0</v>
      </c>
      <c r="I56" s="55">
        <v>0</v>
      </c>
      <c r="J56" s="56">
        <f t="shared" si="0"/>
        <v>0</v>
      </c>
      <c r="K56" s="53">
        <v>28</v>
      </c>
      <c r="L56" s="82"/>
      <c r="M56" s="82"/>
      <c r="N56" s="82"/>
      <c r="O56" s="82"/>
    </row>
    <row r="57" spans="1:15" x14ac:dyDescent="0.2">
      <c r="A57" s="47">
        <v>29</v>
      </c>
      <c r="B57" s="48"/>
      <c r="C57" s="49"/>
      <c r="D57" s="48" t="s">
        <v>75</v>
      </c>
      <c r="E57" s="57">
        <v>0</v>
      </c>
      <c r="F57" s="80">
        <v>0</v>
      </c>
      <c r="G57" s="55">
        <v>0</v>
      </c>
      <c r="H57" s="55">
        <v>0</v>
      </c>
      <c r="I57" s="55">
        <v>0</v>
      </c>
      <c r="J57" s="56">
        <f t="shared" si="0"/>
        <v>0</v>
      </c>
      <c r="K57" s="53">
        <v>29</v>
      </c>
      <c r="L57" s="82"/>
      <c r="M57" s="82"/>
      <c r="N57" s="82"/>
      <c r="O57" s="82"/>
    </row>
    <row r="58" spans="1:15" ht="12" thickBot="1" x14ac:dyDescent="0.25">
      <c r="A58" s="58">
        <v>30</v>
      </c>
      <c r="B58" s="59"/>
      <c r="C58" s="60"/>
      <c r="D58" s="61" t="s">
        <v>76</v>
      </c>
      <c r="E58" s="62">
        <f t="shared" ref="E58:J58" si="1">SUM(E29:E57)</f>
        <v>10980224</v>
      </c>
      <c r="F58" s="63">
        <f t="shared" si="1"/>
        <v>1069710</v>
      </c>
      <c r="G58" s="63">
        <f t="shared" si="1"/>
        <v>58061</v>
      </c>
      <c r="H58" s="63">
        <f t="shared" si="1"/>
        <v>861867</v>
      </c>
      <c r="I58" s="63">
        <f t="shared" si="1"/>
        <v>15080</v>
      </c>
      <c r="J58" s="64">
        <f t="shared" si="1"/>
        <v>11231048</v>
      </c>
      <c r="K58" s="65">
        <v>30</v>
      </c>
      <c r="L58" s="82"/>
      <c r="M58" s="82"/>
      <c r="N58" s="82"/>
      <c r="O58" s="82"/>
    </row>
    <row r="59" spans="1:15" ht="12" thickTop="1" x14ac:dyDescent="0.2">
      <c r="A59" s="36"/>
      <c r="B59" s="26"/>
      <c r="C59" s="17"/>
      <c r="D59" s="35" t="s">
        <v>77</v>
      </c>
      <c r="E59" s="66"/>
      <c r="F59" s="67"/>
      <c r="G59" s="67"/>
      <c r="H59" s="67"/>
      <c r="I59" s="67"/>
      <c r="J59" s="68"/>
      <c r="K59" s="37"/>
      <c r="L59" s="82"/>
      <c r="M59" s="82"/>
      <c r="N59" s="82"/>
      <c r="O59" s="82"/>
    </row>
    <row r="60" spans="1:15" x14ac:dyDescent="0.2">
      <c r="A60" s="47">
        <v>31</v>
      </c>
      <c r="B60" s="48"/>
      <c r="C60" s="49">
        <v>-52</v>
      </c>
      <c r="D60" s="48" t="s">
        <v>78</v>
      </c>
      <c r="E60" s="69">
        <v>2115970</v>
      </c>
      <c r="F60" s="79">
        <v>218112</v>
      </c>
      <c r="G60" s="51">
        <v>559</v>
      </c>
      <c r="H60" s="51">
        <v>120594</v>
      </c>
      <c r="I60" s="51">
        <v>229</v>
      </c>
      <c r="J60" s="52">
        <f t="shared" ref="J60:J68" si="2">E60+F60+G60-H60-I60</f>
        <v>2213818</v>
      </c>
      <c r="K60" s="53">
        <v>31</v>
      </c>
      <c r="L60" s="82"/>
      <c r="M60" s="82"/>
      <c r="N60" s="82"/>
      <c r="O60" s="82"/>
    </row>
    <row r="61" spans="1:15" x14ac:dyDescent="0.2">
      <c r="A61" s="47">
        <v>32</v>
      </c>
      <c r="B61" s="48"/>
      <c r="C61" s="49">
        <v>-53</v>
      </c>
      <c r="D61" s="48" t="s">
        <v>79</v>
      </c>
      <c r="E61" s="57">
        <v>394184</v>
      </c>
      <c r="F61" s="81">
        <v>92485</v>
      </c>
      <c r="G61" s="55">
        <v>0</v>
      </c>
      <c r="H61" s="55">
        <v>140887</v>
      </c>
      <c r="I61" s="55">
        <v>0</v>
      </c>
      <c r="J61" s="56">
        <f t="shared" si="2"/>
        <v>345782</v>
      </c>
      <c r="K61" s="53">
        <v>32</v>
      </c>
      <c r="L61" s="82"/>
      <c r="M61" s="82"/>
      <c r="N61" s="82"/>
      <c r="O61" s="82"/>
    </row>
    <row r="62" spans="1:15" x14ac:dyDescent="0.2">
      <c r="A62" s="47">
        <v>33</v>
      </c>
      <c r="B62" s="48"/>
      <c r="C62" s="78">
        <v>-54</v>
      </c>
      <c r="D62" s="48" t="s">
        <v>80</v>
      </c>
      <c r="E62" s="57">
        <v>1599</v>
      </c>
      <c r="F62" s="81">
        <v>334</v>
      </c>
      <c r="G62" s="55">
        <v>0</v>
      </c>
      <c r="H62" s="55">
        <v>0</v>
      </c>
      <c r="I62" s="55">
        <v>125</v>
      </c>
      <c r="J62" s="56">
        <f t="shared" si="2"/>
        <v>1808</v>
      </c>
      <c r="K62" s="53">
        <v>33</v>
      </c>
      <c r="L62" s="82"/>
      <c r="M62" s="82"/>
      <c r="N62" s="82"/>
      <c r="O62" s="82"/>
    </row>
    <row r="63" spans="1:15" x14ac:dyDescent="0.2">
      <c r="A63" s="47">
        <v>34</v>
      </c>
      <c r="B63" s="48"/>
      <c r="C63" s="49">
        <v>-55</v>
      </c>
      <c r="D63" s="48" t="s">
        <v>81</v>
      </c>
      <c r="E63" s="57">
        <v>0</v>
      </c>
      <c r="F63" s="81">
        <v>0</v>
      </c>
      <c r="G63" s="55">
        <v>0</v>
      </c>
      <c r="H63" s="55">
        <v>0</v>
      </c>
      <c r="I63" s="55">
        <v>0</v>
      </c>
      <c r="J63" s="56">
        <f t="shared" si="2"/>
        <v>0</v>
      </c>
      <c r="K63" s="53">
        <v>34</v>
      </c>
      <c r="L63" s="82"/>
      <c r="M63" s="82"/>
      <c r="N63" s="82"/>
      <c r="O63" s="82"/>
    </row>
    <row r="64" spans="1:15" x14ac:dyDescent="0.2">
      <c r="A64" s="47">
        <v>35</v>
      </c>
      <c r="B64" s="48"/>
      <c r="C64" s="49">
        <v>-56</v>
      </c>
      <c r="D64" s="48" t="s">
        <v>82</v>
      </c>
      <c r="E64" s="57">
        <v>757</v>
      </c>
      <c r="F64" s="85">
        <v>47</v>
      </c>
      <c r="G64" s="55">
        <v>11</v>
      </c>
      <c r="H64" s="55">
        <v>0</v>
      </c>
      <c r="I64" s="55">
        <v>12</v>
      </c>
      <c r="J64" s="56">
        <f t="shared" si="2"/>
        <v>803</v>
      </c>
      <c r="K64" s="53">
        <v>35</v>
      </c>
      <c r="L64" s="82"/>
      <c r="M64" s="82"/>
      <c r="N64" s="82"/>
      <c r="O64" s="82"/>
    </row>
    <row r="65" spans="1:15" x14ac:dyDescent="0.2">
      <c r="A65" s="47">
        <v>36</v>
      </c>
      <c r="B65" s="48"/>
      <c r="C65" s="49">
        <v>-57</v>
      </c>
      <c r="D65" s="48" t="s">
        <v>83</v>
      </c>
      <c r="E65" s="57">
        <v>10119</v>
      </c>
      <c r="F65" s="81">
        <v>4209</v>
      </c>
      <c r="G65" s="55">
        <v>128</v>
      </c>
      <c r="H65" s="55">
        <v>4533</v>
      </c>
      <c r="I65" s="55">
        <v>0</v>
      </c>
      <c r="J65" s="56">
        <f t="shared" si="2"/>
        <v>9923</v>
      </c>
      <c r="K65" s="53">
        <v>36</v>
      </c>
      <c r="L65" s="82"/>
      <c r="M65" s="82"/>
      <c r="N65" s="82"/>
      <c r="O65" s="82"/>
    </row>
    <row r="66" spans="1:15" x14ac:dyDescent="0.2">
      <c r="A66" s="47">
        <v>37</v>
      </c>
      <c r="B66" s="48"/>
      <c r="C66" s="49">
        <v>-58</v>
      </c>
      <c r="D66" s="48" t="s">
        <v>84</v>
      </c>
      <c r="E66" s="57">
        <v>230313</v>
      </c>
      <c r="F66" s="81">
        <v>45133</v>
      </c>
      <c r="G66" s="55">
        <v>904</v>
      </c>
      <c r="H66" s="55">
        <v>53814</v>
      </c>
      <c r="I66" s="55">
        <v>80</v>
      </c>
      <c r="J66" s="56">
        <f t="shared" si="2"/>
        <v>222456</v>
      </c>
      <c r="K66" s="53">
        <v>37</v>
      </c>
      <c r="L66" s="82"/>
      <c r="M66" s="82"/>
      <c r="N66" s="82"/>
      <c r="O66" s="82"/>
    </row>
    <row r="67" spans="1:15" x14ac:dyDescent="0.2">
      <c r="A67" s="47">
        <v>38</v>
      </c>
      <c r="B67" s="48"/>
      <c r="C67" s="49">
        <v>-59</v>
      </c>
      <c r="D67" s="48" t="s">
        <v>85</v>
      </c>
      <c r="E67" s="57">
        <v>283909</v>
      </c>
      <c r="F67" s="81">
        <v>22976</v>
      </c>
      <c r="G67" s="55">
        <v>4382</v>
      </c>
      <c r="H67" s="55">
        <v>19593</v>
      </c>
      <c r="I67" s="55">
        <v>9567</v>
      </c>
      <c r="J67" s="56">
        <f t="shared" si="2"/>
        <v>282107</v>
      </c>
      <c r="K67" s="53">
        <v>38</v>
      </c>
      <c r="L67" s="82"/>
      <c r="M67" s="82"/>
      <c r="N67" s="82"/>
      <c r="O67" s="82"/>
    </row>
    <row r="68" spans="1:15" x14ac:dyDescent="0.2">
      <c r="A68" s="47">
        <v>39</v>
      </c>
      <c r="B68" s="48"/>
      <c r="C68" s="49"/>
      <c r="D68" s="48" t="s">
        <v>75</v>
      </c>
      <c r="E68" s="57">
        <v>0</v>
      </c>
      <c r="F68" s="81">
        <v>0</v>
      </c>
      <c r="G68" s="55">
        <v>0</v>
      </c>
      <c r="H68" s="55">
        <v>0</v>
      </c>
      <c r="I68" s="55">
        <v>0</v>
      </c>
      <c r="J68" s="56">
        <f t="shared" si="2"/>
        <v>0</v>
      </c>
      <c r="K68" s="53">
        <v>39</v>
      </c>
      <c r="L68" s="82"/>
      <c r="M68" s="82"/>
      <c r="N68" s="82"/>
      <c r="O68" s="82"/>
    </row>
    <row r="69" spans="1:15" ht="12" thickBot="1" x14ac:dyDescent="0.25">
      <c r="A69" s="58">
        <v>40</v>
      </c>
      <c r="B69" s="59"/>
      <c r="C69" s="60"/>
      <c r="D69" s="61" t="s">
        <v>86</v>
      </c>
      <c r="E69" s="62">
        <f t="shared" ref="E69:J69" si="3">SUM(E60:E68)</f>
        <v>3036851</v>
      </c>
      <c r="F69" s="63">
        <f t="shared" si="3"/>
        <v>383296</v>
      </c>
      <c r="G69" s="63">
        <f t="shared" si="3"/>
        <v>5984</v>
      </c>
      <c r="H69" s="63">
        <f t="shared" si="3"/>
        <v>339421</v>
      </c>
      <c r="I69" s="63">
        <f t="shared" si="3"/>
        <v>10013</v>
      </c>
      <c r="J69" s="64">
        <f t="shared" si="3"/>
        <v>3076697</v>
      </c>
      <c r="K69" s="65">
        <v>40</v>
      </c>
      <c r="L69" s="82"/>
      <c r="M69" s="82"/>
      <c r="N69" s="82"/>
      <c r="O69" s="82"/>
    </row>
    <row r="70" spans="1:15" ht="12.75" thickTop="1" thickBot="1" x14ac:dyDescent="0.25">
      <c r="A70" s="47">
        <v>41</v>
      </c>
      <c r="B70" s="48"/>
      <c r="C70" s="49"/>
      <c r="D70" s="41" t="s">
        <v>87</v>
      </c>
      <c r="E70" s="70">
        <f>E69+E58</f>
        <v>14017075</v>
      </c>
      <c r="F70" s="71">
        <f>F58+F69</f>
        <v>1453006</v>
      </c>
      <c r="G70" s="71">
        <f>G58+G69</f>
        <v>64045</v>
      </c>
      <c r="H70" s="71">
        <f>H58+H69</f>
        <v>1201288</v>
      </c>
      <c r="I70" s="71">
        <f>I58+I69</f>
        <v>25093</v>
      </c>
      <c r="J70" s="72">
        <f>J58+J69</f>
        <v>14307745</v>
      </c>
      <c r="K70" s="53">
        <v>41</v>
      </c>
      <c r="L70" s="82"/>
      <c r="M70" s="82"/>
      <c r="N70" s="82"/>
      <c r="O70" s="82"/>
    </row>
    <row r="71" spans="1:15" x14ac:dyDescent="0.2">
      <c r="A71" s="12"/>
      <c r="B71" s="76" t="s">
        <v>88</v>
      </c>
      <c r="C71" s="76"/>
      <c r="D71" s="76"/>
      <c r="E71" s="76"/>
      <c r="F71" s="76"/>
      <c r="G71" s="76"/>
      <c r="H71" s="76"/>
      <c r="I71" s="76"/>
      <c r="J71" s="14"/>
      <c r="K71" s="73"/>
    </row>
    <row r="72" spans="1:15" x14ac:dyDescent="0.2">
      <c r="A72" s="16"/>
      <c r="B72" s="87" t="s">
        <v>91</v>
      </c>
      <c r="C72" s="76"/>
      <c r="D72" s="76"/>
      <c r="E72" s="76"/>
      <c r="F72" s="76"/>
      <c r="G72" s="76"/>
      <c r="H72" s="76"/>
      <c r="I72" s="76"/>
      <c r="K72" s="74"/>
    </row>
    <row r="73" spans="1:15" ht="11.25" customHeight="1" x14ac:dyDescent="0.2">
      <c r="A73" s="19"/>
      <c r="B73" s="87" t="s">
        <v>92</v>
      </c>
      <c r="C73" s="86"/>
      <c r="D73" s="86"/>
      <c r="E73" s="86"/>
      <c r="F73" s="86"/>
      <c r="G73" s="86"/>
      <c r="H73" s="86"/>
      <c r="I73" s="86"/>
      <c r="K73" s="18"/>
    </row>
    <row r="74" spans="1:15" x14ac:dyDescent="0.2">
      <c r="A74" s="19"/>
      <c r="B74" s="87" t="s">
        <v>93</v>
      </c>
      <c r="C74" s="86"/>
      <c r="D74" s="86"/>
      <c r="E74" s="86"/>
      <c r="F74" s="86"/>
      <c r="G74" s="86"/>
      <c r="H74" s="86"/>
      <c r="I74" s="86"/>
      <c r="K74" s="18"/>
    </row>
    <row r="75" spans="1:15" x14ac:dyDescent="0.2">
      <c r="A75" s="19"/>
      <c r="B75" s="86"/>
      <c r="C75" s="86"/>
      <c r="D75" s="86"/>
      <c r="E75" s="86"/>
      <c r="F75" s="86"/>
      <c r="G75" s="86"/>
      <c r="H75" s="86"/>
      <c r="I75" s="86"/>
      <c r="K75" s="18"/>
    </row>
    <row r="76" spans="1:15" x14ac:dyDescent="0.2">
      <c r="A76" s="19"/>
      <c r="K76" s="18"/>
    </row>
    <row r="77" spans="1:15" x14ac:dyDescent="0.2">
      <c r="A77" s="75"/>
      <c r="B77" s="14"/>
      <c r="C77" s="14"/>
      <c r="D77" s="14"/>
      <c r="E77" s="14"/>
      <c r="F77" s="14"/>
      <c r="G77" s="14"/>
      <c r="H77" s="14"/>
      <c r="I77" s="14"/>
      <c r="J77" s="14"/>
      <c r="K77" s="77" t="s">
        <v>89</v>
      </c>
    </row>
  </sheetData>
  <pageMargins left="0.75" right="0.75" top="0.75" bottom="0.75" header="0.5" footer="0.5"/>
  <pageSetup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335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2026-02-27T13:58:26Z</cp:lastPrinted>
  <dcterms:created xsi:type="dcterms:W3CDTF">2018-01-23T20:00:56Z</dcterms:created>
  <dcterms:modified xsi:type="dcterms:W3CDTF">2026-02-27T13:59:53Z</dcterms:modified>
</cp:coreProperties>
</file>